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21" i="1"/>
  <c r="G22" i="1"/>
  <c r="G14" i="1"/>
  <c r="G13" i="1"/>
  <c r="G12" i="1"/>
  <c r="G11" i="1"/>
  <c r="G10" i="1"/>
  <c r="G7" i="1"/>
  <c r="G6" i="1"/>
  <c r="G9" i="1"/>
  <c r="G8" i="1"/>
  <c r="G5" i="1"/>
  <c r="G23" i="1" l="1"/>
  <c r="F29" i="1" l="1"/>
  <c r="F27" i="1" l="1"/>
</calcChain>
</file>

<file path=xl/sharedStrings.xml><?xml version="1.0" encoding="utf-8"?>
<sst xmlns="http://schemas.openxmlformats.org/spreadsheetml/2006/main" count="47" uniqueCount="43">
  <si>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</si>
  <si>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</si>
  <si>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</si>
  <si>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</si>
  <si>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</si>
  <si>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</si>
  <si>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</si>
  <si>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</si>
  <si>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Quantità</t>
  </si>
  <si>
    <t>RDO MEPA  n. 2463426</t>
  </si>
  <si>
    <t>OS6900-X72-F-EU</t>
  </si>
  <si>
    <t>OS6900-X72: 10Gigabit/40Gigabit Ethernet L3 fixed configuration chassis in a 1RU form factor with 48 1/10G SFP+ ports and 6 40G QSFP+ ports. QSFP+ ports operate as single 40GE port or Quad-10GE. Console and Ethernet management ports are RJ45. Front to Rear cooling. The chassis includes a 450W AC power supply. A second power supply slot is supported for redundancy. Redundant power supply shall be ordered separately. The bundle ships with user manuals access card and rack mounts. (-xx to be replaced with the country-specific power cord code (e.g., –EU for Europe).)</t>
  </si>
  <si>
    <t>OS6900-SW-AR</t>
  </si>
  <si>
    <t>Advanced routing software license. Includes support for Policy Based Routing, VRF, BGP, OSPFv2, VRRPv2, PIM-SM/ DM, DVMRP, IPv6 Routing, OSPFv3, RIPng, VRRPv3, SPB, Virtual Chassis (VC), and if supported VXLAN VTEP.</t>
  </si>
  <si>
    <t>OS6900-BP-F-EU</t>
  </si>
  <si>
    <t>Modular 450W AC backup power supply. Front-to-back cooling. Provides backup system power to one 6900 switch; (-xx to be replaced with the country-specific power cord code (e.g., –EU for Europe).)</t>
  </si>
  <si>
    <t>OS6860E-48-EU</t>
  </si>
  <si>
    <t>OS6860-SW-AR</t>
  </si>
  <si>
    <t>OS6860-SW-AR: Advanced routing software license for AOS 8.3.1.R02 or earlier releases. Includes support for VRF, IPv4 routing protocols BGP, OSPFv2, PIMSM/DM, DVMRP. Includes IPv6 Routing, RIPng, OSPFv3, as well as SPB-M</t>
  </si>
  <si>
    <t>OS6860-BP-EU</t>
  </si>
  <si>
    <t>OmniSwitch 6860 Power Supplies-Modulo di alimentazione ridondata slide-in, da 150W</t>
  </si>
  <si>
    <t>OS6860E-U28-EU</t>
  </si>
  <si>
    <t>SFP-GIG-T</t>
  </si>
  <si>
    <t>1000Base-T Gb Ethernet Transceiver</t>
  </si>
  <si>
    <t>SFP-GIG-SX</t>
  </si>
  <si>
    <t>1000Base-SX Gb Ethernet optical transceiver</t>
  </si>
  <si>
    <t>SFP-10G-SR</t>
  </si>
  <si>
    <t>10 Gb optical transceiver (SFP+). Supports multimode fiber over 850 nm wavelength (nominal) with an LC connector. Typical reach of 300 m.</t>
  </si>
  <si>
    <t>OS6860-CBL-300</t>
  </si>
  <si>
    <t>OS6860 direct attached copper cable (3m, QSFP+) for Virtual Chassis connections</t>
  </si>
  <si>
    <t>QSFP-40G-C1M</t>
  </si>
  <si>
    <t>40 Gb direct attached copper cable (1 m, QSFP+)</t>
  </si>
  <si>
    <t>QSFP-40G-C3M</t>
  </si>
  <si>
    <t>40 Gb direct attached copper cable (3 m, QSFP+)</t>
  </si>
  <si>
    <t>QSFP-40G-C7M</t>
  </si>
  <si>
    <t>40 Gb direct attached copper cable (7 m, QSFP+)</t>
  </si>
  <si>
    <t>QSFP-40G-SR</t>
  </si>
  <si>
    <t>Four-channel 40 Gb optical transceiver (QSFP+). Supports link lengths of 100 m and 150 m, respectively, on OM3 and OM4 multimode fiber cables.</t>
  </si>
  <si>
    <t>Codice</t>
  </si>
  <si>
    <t>OS6860E-48: Gigabit Ethernet L3 fixed configuration chassis in a 1U form factor with 48 RJ-45 10/100/1000 Base-T ports, four fixed SFP+ (1G/10G) ports, USB, EMP, and two VFL/stacking ports. Includes a built-in co-processor for Enhanced network services. The bundle includes one AC power supply, country-specific power cord, user manuals access card, hardware for mounting in a 19” rack and a micro-USB-to-USB console adapter.</t>
  </si>
  <si>
    <t>OS6860E-U28: Gigabit Ethernet L3 fixed configuration chassis in a 1U form factor with 28 100/1000 Base-X SFP ports, four fixed SFP+ (1G/10G) ports, USB, EMP, and two VFL/stacking ports. Includes a built-in co-processor for Enhanced network services. The bundle includes one AC power supply, country-specific power cord, user manuals access card, hardware for mounting in a 19” rack and a micro-USB-to-USB console adapter.</t>
  </si>
  <si>
    <t>OV-NM-EX-50-N</t>
  </si>
  <si>
    <t>NODE MANAGEMENT EXTENSION 50 nodes - NEW Deployment. Additional node management license for 50 ALE nodes and 50 third-party devices. One license required per physical unit for VC and stack configurations for ALE nodes. Application Visibility included for supported devices.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</si>
</sst>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 applyProtection="1"/>
    <xf numFmtId="165" fontId="2" fillId="4" borderId="4" xfId="0" applyNumberFormat="1" applyFont="1" applyFill="1" applyBorder="1" applyAlignment="1" applyProtection="1">
      <alignment horizontal="center" vertical="center" wrapText="1"/>
    </xf>
    <xf numFmtId="165" fontId="14" fillId="0" borderId="9" xfId="0" applyNumberFormat="1" applyFont="1" applyBorder="1" applyAlignment="1" applyProtection="1">
      <alignment horizontal="center" vertical="center" wrapText="1"/>
      <protection locked="0"/>
    </xf>
    <xf numFmtId="165" fontId="14" fillId="0" borderId="10" xfId="0" applyNumberFormat="1" applyFont="1" applyBorder="1" applyAlignment="1" applyProtection="1">
      <alignment horizontal="center" vertical="center" wrapText="1"/>
    </xf>
    <xf numFmtId="165" fontId="14" fillId="0" borderId="5" xfId="0" applyNumberFormat="1" applyFont="1" applyBorder="1" applyAlignment="1" applyProtection="1">
      <alignment horizontal="center" vertical="center" wrapText="1"/>
      <protection locked="0"/>
    </xf>
    <xf numFmtId="165" fontId="14" fillId="0" borderId="12" xfId="0" applyNumberFormat="1" applyFont="1" applyBorder="1" applyAlignment="1" applyProtection="1">
      <alignment horizontal="center" vertical="center" wrapText="1"/>
    </xf>
    <xf numFmtId="165" fontId="14" fillId="0" borderId="14" xfId="0" applyNumberFormat="1" applyFont="1" applyBorder="1" applyAlignment="1" applyProtection="1">
      <alignment horizontal="center" vertical="center" wrapText="1"/>
      <protection locked="0"/>
    </xf>
    <xf numFmtId="165" fontId="14" fillId="0" borderId="15" xfId="0" applyNumberFormat="1" applyFont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165" fontId="7" fillId="4" borderId="1" xfId="1" applyNumberFormat="1" applyFont="1" applyFill="1" applyBorder="1" applyAlignment="1" applyProtection="1">
      <alignment horizontal="center" vertical="center"/>
    </xf>
    <xf numFmtId="165" fontId="7" fillId="4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29"/>
  <sheetViews>
    <sheetView tabSelected="1" zoomScale="90" zoomScaleNormal="90" workbookViewId="0">
      <selection activeCell="I7" sqref="I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28.140625" customWidth="1"/>
    <col min="4" max="4" width="134.7109375" customWidth="1"/>
    <col min="5" max="5" width="11.42578125" customWidth="1"/>
    <col min="6" max="6" width="18" customWidth="1"/>
    <col min="7" max="7" width="24.7109375" customWidth="1"/>
  </cols>
  <sheetData>
    <row r="1" spans="3:8" ht="6" customHeight="1" x14ac:dyDescent="0.25"/>
    <row r="2" spans="3:8" ht="16.5" thickBot="1" x14ac:dyDescent="0.3">
      <c r="C2" s="10" t="s">
        <v>9</v>
      </c>
      <c r="D2" s="10"/>
      <c r="H2" s="1"/>
    </row>
    <row r="3" spans="3:8" ht="15.75" thickBot="1" x14ac:dyDescent="0.3">
      <c r="F3" s="18" t="s">
        <v>0</v>
      </c>
      <c r="H3" s="7"/>
    </row>
    <row r="4" spans="3:8" ht="31.5" customHeight="1" thickBot="1" x14ac:dyDescent="0.3">
      <c r="C4" s="32" t="s">
        <v>38</v>
      </c>
      <c r="D4" s="33" t="s">
        <v>1</v>
      </c>
      <c r="E4" s="34" t="s">
        <v>8</v>
      </c>
      <c r="F4" s="35" t="s">
        <v>5</v>
      </c>
      <c r="G4" s="36" t="s">
        <v>7</v>
      </c>
    </row>
    <row r="5" spans="3:8" ht="63.75" customHeight="1" x14ac:dyDescent="0.25">
      <c r="C5" s="43" t="s">
        <v>10</v>
      </c>
      <c r="D5" s="39" t="s">
        <v>11</v>
      </c>
      <c r="E5" s="40">
        <v>12</v>
      </c>
      <c r="F5" s="12"/>
      <c r="G5" s="13">
        <f>F5*E5</f>
        <v>0</v>
      </c>
    </row>
    <row r="6" spans="3:8" ht="38.25" customHeight="1" x14ac:dyDescent="0.25">
      <c r="C6" s="44" t="s">
        <v>12</v>
      </c>
      <c r="D6" s="38" t="s">
        <v>13</v>
      </c>
      <c r="E6" s="37">
        <v>12</v>
      </c>
      <c r="F6" s="14"/>
      <c r="G6" s="15">
        <f>E6*F6</f>
        <v>0</v>
      </c>
    </row>
    <row r="7" spans="3:8" ht="37.5" customHeight="1" x14ac:dyDescent="0.25">
      <c r="C7" s="44" t="s">
        <v>14</v>
      </c>
      <c r="D7" s="38" t="s">
        <v>15</v>
      </c>
      <c r="E7" s="37">
        <v>12</v>
      </c>
      <c r="F7" s="14"/>
      <c r="G7" s="15">
        <f>E7*F7</f>
        <v>0</v>
      </c>
    </row>
    <row r="8" spans="3:8" ht="45" customHeight="1" x14ac:dyDescent="0.25">
      <c r="C8" s="44" t="s">
        <v>16</v>
      </c>
      <c r="D8" s="38" t="s">
        <v>39</v>
      </c>
      <c r="E8" s="37">
        <v>30</v>
      </c>
      <c r="F8" s="14"/>
      <c r="G8" s="15">
        <f>E8*F8</f>
        <v>0</v>
      </c>
    </row>
    <row r="9" spans="3:8" ht="33" customHeight="1" x14ac:dyDescent="0.25">
      <c r="C9" s="44" t="s">
        <v>17</v>
      </c>
      <c r="D9" s="38" t="s">
        <v>18</v>
      </c>
      <c r="E9" s="37">
        <v>30</v>
      </c>
      <c r="F9" s="14"/>
      <c r="G9" s="15">
        <f>E9*F9</f>
        <v>0</v>
      </c>
    </row>
    <row r="10" spans="3:8" ht="22.5" customHeight="1" x14ac:dyDescent="0.25">
      <c r="C10" s="44" t="s">
        <v>19</v>
      </c>
      <c r="D10" s="38" t="s">
        <v>20</v>
      </c>
      <c r="E10" s="37">
        <v>30</v>
      </c>
      <c r="F10" s="14"/>
      <c r="G10" s="15">
        <f>E10*F10</f>
        <v>0</v>
      </c>
    </row>
    <row r="11" spans="3:8" ht="47.25" customHeight="1" x14ac:dyDescent="0.25">
      <c r="C11" s="44" t="s">
        <v>21</v>
      </c>
      <c r="D11" s="38" t="s">
        <v>40</v>
      </c>
      <c r="E11" s="37">
        <v>8</v>
      </c>
      <c r="F11" s="14"/>
      <c r="G11" s="15">
        <f>E11*F11</f>
        <v>0</v>
      </c>
    </row>
    <row r="12" spans="3:8" ht="35.25" customHeight="1" x14ac:dyDescent="0.25">
      <c r="C12" s="44" t="s">
        <v>17</v>
      </c>
      <c r="D12" s="38" t="s">
        <v>18</v>
      </c>
      <c r="E12" s="37">
        <v>8</v>
      </c>
      <c r="F12" s="14"/>
      <c r="G12" s="15">
        <f>E12*F12</f>
        <v>0</v>
      </c>
    </row>
    <row r="13" spans="3:8" ht="21" customHeight="1" x14ac:dyDescent="0.25">
      <c r="C13" s="44" t="s">
        <v>19</v>
      </c>
      <c r="D13" s="38" t="s">
        <v>20</v>
      </c>
      <c r="E13" s="37">
        <v>8</v>
      </c>
      <c r="F13" s="14"/>
      <c r="G13" s="15">
        <f>E13*F13</f>
        <v>0</v>
      </c>
    </row>
    <row r="14" spans="3:8" ht="19.5" customHeight="1" x14ac:dyDescent="0.25">
      <c r="C14" s="44" t="s">
        <v>22</v>
      </c>
      <c r="D14" s="38" t="s">
        <v>23</v>
      </c>
      <c r="E14" s="37">
        <v>140</v>
      </c>
      <c r="F14" s="14"/>
      <c r="G14" s="15">
        <f>E14*F14</f>
        <v>0</v>
      </c>
    </row>
    <row r="15" spans="3:8" ht="17.25" customHeight="1" x14ac:dyDescent="0.25">
      <c r="C15" s="44" t="s">
        <v>24</v>
      </c>
      <c r="D15" s="38" t="s">
        <v>25</v>
      </c>
      <c r="E15" s="37">
        <v>140</v>
      </c>
      <c r="F15" s="14"/>
      <c r="G15" s="15">
        <f t="shared" ref="G15:G22" si="0">E15*F15</f>
        <v>0</v>
      </c>
    </row>
    <row r="16" spans="3:8" ht="18" customHeight="1" x14ac:dyDescent="0.25">
      <c r="C16" s="44" t="s">
        <v>26</v>
      </c>
      <c r="D16" s="38" t="s">
        <v>27</v>
      </c>
      <c r="E16" s="37">
        <v>526</v>
      </c>
      <c r="F16" s="14"/>
      <c r="G16" s="15">
        <f t="shared" si="0"/>
        <v>0</v>
      </c>
    </row>
    <row r="17" spans="3:10" x14ac:dyDescent="0.25">
      <c r="C17" s="44" t="s">
        <v>28</v>
      </c>
      <c r="D17" s="38" t="s">
        <v>29</v>
      </c>
      <c r="E17" s="37">
        <v>38</v>
      </c>
      <c r="F17" s="14"/>
      <c r="G17" s="15">
        <f t="shared" si="0"/>
        <v>0</v>
      </c>
    </row>
    <row r="18" spans="3:10" ht="24" customHeight="1" x14ac:dyDescent="0.25">
      <c r="C18" s="44" t="s">
        <v>30</v>
      </c>
      <c r="D18" s="38" t="s">
        <v>31</v>
      </c>
      <c r="E18" s="37">
        <v>8</v>
      </c>
      <c r="F18" s="14"/>
      <c r="G18" s="15">
        <f t="shared" si="0"/>
        <v>0</v>
      </c>
    </row>
    <row r="19" spans="3:10" ht="22.5" customHeight="1" x14ac:dyDescent="0.25">
      <c r="C19" s="44" t="s">
        <v>32</v>
      </c>
      <c r="D19" s="38" t="s">
        <v>33</v>
      </c>
      <c r="E19" s="37">
        <v>30</v>
      </c>
      <c r="F19" s="14"/>
      <c r="G19" s="15">
        <f t="shared" si="0"/>
        <v>0</v>
      </c>
    </row>
    <row r="20" spans="3:10" ht="21" customHeight="1" x14ac:dyDescent="0.25">
      <c r="C20" s="44" t="s">
        <v>34</v>
      </c>
      <c r="D20" s="38" t="s">
        <v>35</v>
      </c>
      <c r="E20" s="37">
        <v>10</v>
      </c>
      <c r="F20" s="14"/>
      <c r="G20" s="15">
        <f t="shared" si="0"/>
        <v>0</v>
      </c>
    </row>
    <row r="21" spans="3:10" ht="21" customHeight="1" x14ac:dyDescent="0.25">
      <c r="C21" s="44" t="s">
        <v>36</v>
      </c>
      <c r="D21" s="38" t="s">
        <v>37</v>
      </c>
      <c r="E21" s="37">
        <v>10</v>
      </c>
      <c r="F21" s="14"/>
      <c r="G21" s="15">
        <f t="shared" si="0"/>
        <v>0</v>
      </c>
    </row>
    <row r="22" spans="3:10" ht="35.25" customHeight="1" thickBot="1" x14ac:dyDescent="0.3">
      <c r="C22" s="45" t="s">
        <v>41</v>
      </c>
      <c r="D22" s="41" t="s">
        <v>42</v>
      </c>
      <c r="E22" s="42">
        <v>1</v>
      </c>
      <c r="F22" s="16"/>
      <c r="G22" s="17">
        <f t="shared" si="0"/>
        <v>0</v>
      </c>
    </row>
    <row r="23" spans="3:10" ht="74.25" customHeight="1" thickBot="1" x14ac:dyDescent="0.3">
      <c r="C23" s="25" t="s">
        <v>2</v>
      </c>
      <c r="D23" s="26"/>
      <c r="E23" s="26"/>
      <c r="F23" s="27"/>
      <c r="G23" s="11">
        <f>IF((SUM(G5:G22))&lt;=F25,(SUM(G5:G22)),"ERRORE l'importo offerto supera la base d'asta")</f>
        <v>0</v>
      </c>
    </row>
    <row r="24" spans="3:10" ht="12.75" customHeight="1" thickBot="1" x14ac:dyDescent="0.3">
      <c r="F24" s="1"/>
      <c r="G24" s="4"/>
      <c r="H24" s="2"/>
      <c r="I24" s="2"/>
      <c r="J24" s="2"/>
    </row>
    <row r="25" spans="3:10" s="2" customFormat="1" ht="41.25" customHeight="1" thickBot="1" x14ac:dyDescent="0.3">
      <c r="C25" s="28" t="s">
        <v>4</v>
      </c>
      <c r="D25" s="29"/>
      <c r="F25" s="19">
        <v>143900</v>
      </c>
      <c r="G25" s="20"/>
    </row>
    <row r="26" spans="3:10" s="2" customFormat="1" ht="15" customHeight="1" thickBot="1" x14ac:dyDescent="0.3">
      <c r="D26" s="3"/>
      <c r="F26" s="6"/>
    </row>
    <row r="27" spans="3:10" s="2" customFormat="1" ht="66" customHeight="1" thickBot="1" x14ac:dyDescent="0.3">
      <c r="C27" s="28" t="s">
        <v>6</v>
      </c>
      <c r="D27" s="29"/>
      <c r="F27" s="21" t="str">
        <f>IF(G23&gt;F25,"ATTENZIONE: L'offerta complessiva è superiore alla Base d'asta","OK")</f>
        <v>OK</v>
      </c>
      <c r="G27" s="22"/>
      <c r="H27"/>
      <c r="I27"/>
      <c r="J27"/>
    </row>
    <row r="28" spans="3:10" s="2" customFormat="1" ht="15" customHeight="1" thickBot="1" x14ac:dyDescent="0.3">
      <c r="D28" s="5"/>
      <c r="F28" s="8"/>
      <c r="H28" s="9"/>
      <c r="I28" s="9"/>
      <c r="J28" s="9"/>
    </row>
    <row r="29" spans="3:10" ht="48.75" customHeight="1" thickBot="1" x14ac:dyDescent="0.3">
      <c r="C29" s="30" t="s">
        <v>3</v>
      </c>
      <c r="D29" s="31"/>
      <c r="F29" s="23">
        <f>IF((G23&lt;=F25),G23,"ERRORE")</f>
        <v>0</v>
      </c>
      <c r="G29" s="24"/>
    </row>
  </sheetData>
  <sheetProtection algorithmName="SHA-512" hashValue="nD/ZChA/pAnDiJz+boxFsCJWFX/qLqgYuPwsGfwQ+gvKSRq9wP0PWoNviomZcXZkioldmxCY3IjiOqgeII3Ryg==" saltValue="Hjhuo8dN2lmY5wXqf/usXQ==" spinCount="100000" sheet="1" objects="1" scenarios="1"/>
  <mergeCells count="7">
    <mergeCell ref="F25:G25"/>
    <mergeCell ref="F27:G27"/>
    <mergeCell ref="F29:G29"/>
    <mergeCell ref="C23:F23"/>
    <mergeCell ref="C25:D25"/>
    <mergeCell ref="C27:D27"/>
    <mergeCell ref="C29:D29"/>
  </mergeCells>
  <conditionalFormatting sqref="F29">
    <cfRule type="cellIs" dxfId="5" priority="6" operator="equal">
      <formula>$F$25</formula>
    </cfRule>
    <cfRule type="cellIs" dxfId="4" priority="7" operator="lessThan">
      <formula>$F$25</formula>
    </cfRule>
    <cfRule type="cellIs" dxfId="3" priority="9" operator="greaterThan">
      <formula>$F$25</formula>
    </cfRule>
  </conditionalFormatting>
  <conditionalFormatting sqref="G23">
    <cfRule type="cellIs" dxfId="2" priority="10" operator="greaterThan">
      <formula>#REF!</formula>
    </cfRule>
  </conditionalFormatting>
  <conditionalFormatting sqref="F29:G29">
    <cfRule type="cellIs" dxfId="1" priority="1" operator="greaterThan">
      <formula>$F$25</formula>
    </cfRule>
    <cfRule type="cellIs" dxfId="0" priority="2" operator="lessThanOrEqual">
      <formula>$F$25</formula>
    </cfRule>
  </conditionalFormatting>
  <dataValidations count="1">
    <dataValidation type="custom" operator="equal" allowBlank="1" showInputMessage="1" showErrorMessage="1" error="Non è possibile inserire più di due cifre decimali" sqref="F5:F22">
      <formula1>(LEN(F5)-LEN(INT(F5)))&lt;=3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2019-12-02T16:03:00Z</dcterms:modified>
</cp:coreProperties>
</file>